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Лист1!$A$6:$K$6</definedName>
    <definedName name="_xlnm.Print_Titles" localSheetId="0">Лист1!$7:$7</definedName>
    <definedName name="_xlnm.Print_Area" localSheetId="0">Лист1!$A$1:$K$44</definedName>
  </definedNames>
  <calcPr calcId="125725" fullPrecision="0"/>
</workbook>
</file>

<file path=xl/calcChain.xml><?xml version="1.0" encoding="utf-8"?>
<calcChain xmlns="http://schemas.openxmlformats.org/spreadsheetml/2006/main">
  <c r="I10" i="1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8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8"/>
  <c r="J8"/>
</calcChain>
</file>

<file path=xl/sharedStrings.xml><?xml version="1.0" encoding="utf-8"?>
<sst xmlns="http://schemas.openxmlformats.org/spreadsheetml/2006/main" count="91" uniqueCount="82">
  <si>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</si>
  <si>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</si>
  <si>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</si>
  <si>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</si>
  <si>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</si>
  <si>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</si>
  <si>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</si>
  <si>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</si>
  <si>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</si>
  <si>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3.</t>
  </si>
  <si>
    <t>4.</t>
  </si>
  <si>
    <t>5.</t>
  </si>
  <si>
    <t>Муниципальный район "Нерчинско-Заводский район"</t>
  </si>
  <si>
    <t>6.</t>
  </si>
  <si>
    <t>Муниципальный район "Балейский район"</t>
  </si>
  <si>
    <t>Муниципальный район "Акшинский район"</t>
  </si>
  <si>
    <t>Городской округ "Город Чита"</t>
  </si>
  <si>
    <t>Муниципальный район "Борзинский район"</t>
  </si>
  <si>
    <t>Муниципальный район "Могойтуйский район"</t>
  </si>
  <si>
    <t>Муниципальный район "Агинский район"</t>
  </si>
  <si>
    <t>Муниципальный район "Александрово-Заводский район"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</si>
  <si>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</si>
  <si>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</si>
  <si>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</si>
  <si>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</si>
  <si>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</si>
  <si>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</si>
  <si>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</si>
  <si>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</si>
  <si>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</si>
  <si>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</si>
  <si>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</si>
  <si>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</si>
  <si>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</si>
  <si>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</si>
  <si>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</si>
  <si>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</si>
  <si>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</si>
  <si>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</si>
  <si>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</si>
  <si>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</si>
  <si>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</si>
  <si>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</si>
  <si>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</si>
  <si>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</si>
  <si>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</si>
  <si>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</si>
  <si>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</si>
  <si>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</si>
  <si>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</si>
  <si>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</si>
  <si>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</si>
  <si>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</si>
  <si>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</si>
  <si>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</si>
  <si>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</si>
  <si>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</si>
  <si>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</si>
  <si>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</si>
  <si>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</si>
  <si>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</si>
  <si>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</si>
  <si>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</si>
  <si>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</si>
  <si>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</si>
  <si>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</si>
  <si>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</si>
  <si>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</si>
  <si>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</si>
  <si>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</si>
  <si>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</si>
  <si>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</si>
  <si>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</si>
  <si>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</si>
  <si>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</si>
  <si>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35.</t>
  </si>
  <si>
    <t>Городской округ закрытое административно-территориальное образование п. Горный</t>
  </si>
  <si>
    <t>Наименование муниципальных районов, муниципальных и городских округов</t>
  </si>
  <si>
    <t>на осуществление выплат</t>
  </si>
  <si>
    <t>на администрирование государственного полномочия</t>
  </si>
  <si>
    <t xml:space="preserve">10 (таблица 28).  Отчет об исполнении распределенных субвенций бюджетам муниципальных районов, муниципальных и городских округов на осуществление государственного полномочия по организации и осуществлению деятельности по опеке и попечительству над несовершеннолетними в 2021 году
</t>
  </si>
  <si>
    <t xml:space="preserve">Бюджетные ассигнования, утвержденные Законом Забайкальского края 
"О бюджете Забайкальского края на 2021 год и плановый период 2022 и 2023 годы"
</t>
  </si>
</sst>
</file>

<file path=xl/styles.xml><?xml version="1.0" encoding="utf-8"?>
<styleSheet xmlns="http://schemas.openxmlformats.org/spreadsheetml/2006/main">
  <numFmts count="2">
    <numFmt numFmtId="164" formatCode="_-* #,##0.0\ _₽_-;\-* #,##0.0\ _₽_-;_-* &quot;-&quot;?\ _₽_-;_-@_-"/>
    <numFmt numFmtId="165" formatCode="#,##0.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5" fillId="0" borderId="2">
      <alignment horizontal="right" vertical="top" shrinkToFit="1"/>
    </xf>
    <xf numFmtId="0" fontId="5" fillId="0" borderId="2">
      <alignment horizontal="left" vertical="top" wrapText="1"/>
    </xf>
  </cellStyleXfs>
  <cellXfs count="1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right" wrapText="1"/>
    </xf>
    <xf numFmtId="0" fontId="3" fillId="0" borderId="0" xfId="0" applyFont="1" applyBorder="1"/>
    <xf numFmtId="0" fontId="3" fillId="0" borderId="0" xfId="0" applyFont="1" applyBorder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165" fontId="3" fillId="0" borderId="1" xfId="0" applyNumberFormat="1" applyFont="1" applyBorder="1" applyAlignment="1">
      <alignment horizontal="right" wrapText="1"/>
    </xf>
    <xf numFmtId="165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/>
    <xf numFmtId="165" fontId="4" fillId="0" borderId="1" xfId="0" applyNumberFormat="1" applyFont="1" applyFill="1" applyBorder="1" applyAlignment="1">
      <alignment horizontal="right" wrapText="1"/>
    </xf>
    <xf numFmtId="165" fontId="3" fillId="2" borderId="1" xfId="0" applyNumberFormat="1" applyFont="1" applyFill="1" applyBorder="1" applyAlignment="1">
      <alignment horizontal="right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65" fontId="8" fillId="0" borderId="0" xfId="0" applyNumberFormat="1" applyFont="1" applyFill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</cellXfs>
  <cellStyles count="3">
    <cellStyle name="st20" xfId="1"/>
    <cellStyle name="xl27" xfId="2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4"/>
  <sheetViews>
    <sheetView tabSelected="1" view="pageBreakPreview" zoomScale="75" zoomScaleNormal="75" zoomScaleSheetLayoutView="75" workbookViewId="0">
      <selection activeCell="D45" sqref="D45"/>
    </sheetView>
  </sheetViews>
  <sheetFormatPr defaultRowHeight="12.75"/>
  <cols>
    <col min="1" max="1" width="6" style="1" customWidth="1"/>
    <col min="2" max="2" width="34.28515625" style="1" customWidth="1"/>
    <col min="3" max="3" width="14.85546875" style="1" customWidth="1"/>
    <col min="4" max="4" width="15.7109375" style="1" customWidth="1"/>
    <col min="5" max="5" width="16.42578125" style="1" customWidth="1"/>
    <col min="6" max="6" width="13.5703125" style="1" customWidth="1"/>
    <col min="7" max="7" width="14.140625" style="1" customWidth="1"/>
    <col min="8" max="8" width="16.42578125" style="1" customWidth="1"/>
    <col min="9" max="9" width="13.28515625" style="1" customWidth="1"/>
    <col min="10" max="10" width="13.5703125" style="1" customWidth="1"/>
    <col min="11" max="11" width="16.5703125" style="1" customWidth="1"/>
    <col min="12" max="16384" width="9.140625" style="1"/>
  </cols>
  <sheetData>
    <row r="1" spans="1:11" ht="50.25" customHeight="1">
      <c r="A1" s="15" t="s">
        <v>80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12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2.75" customHeight="1">
      <c r="A3" s="4"/>
      <c r="B3" s="4"/>
      <c r="C3" s="17"/>
      <c r="D3" s="17"/>
      <c r="E3" s="17"/>
      <c r="F3" s="4"/>
      <c r="G3" s="4"/>
      <c r="H3" s="4"/>
      <c r="I3" s="4"/>
      <c r="J3" s="4"/>
      <c r="K3" s="5" t="s">
        <v>5</v>
      </c>
    </row>
    <row r="4" spans="1:11" ht="75" customHeight="1">
      <c r="A4" s="11" t="s">
        <v>0</v>
      </c>
      <c r="B4" s="11" t="s">
        <v>77</v>
      </c>
      <c r="C4" s="11" t="s">
        <v>81</v>
      </c>
      <c r="D4" s="11"/>
      <c r="E4" s="11"/>
      <c r="F4" s="11" t="s">
        <v>4</v>
      </c>
      <c r="G4" s="11"/>
      <c r="H4" s="11"/>
      <c r="I4" s="11" t="s">
        <v>1</v>
      </c>
      <c r="J4" s="11"/>
      <c r="K4" s="11"/>
    </row>
    <row r="5" spans="1:11" ht="16.5" customHeight="1">
      <c r="A5" s="11"/>
      <c r="B5" s="11"/>
      <c r="C5" s="18" t="s">
        <v>8</v>
      </c>
      <c r="D5" s="18" t="s">
        <v>2</v>
      </c>
      <c r="E5" s="18"/>
      <c r="F5" s="18" t="s">
        <v>8</v>
      </c>
      <c r="G5" s="18" t="s">
        <v>2</v>
      </c>
      <c r="H5" s="18"/>
      <c r="I5" s="18" t="s">
        <v>8</v>
      </c>
      <c r="J5" s="18" t="s">
        <v>2</v>
      </c>
      <c r="K5" s="18"/>
    </row>
    <row r="6" spans="1:11" ht="64.5" customHeight="1">
      <c r="A6" s="11"/>
      <c r="B6" s="11"/>
      <c r="C6" s="18"/>
      <c r="D6" s="6" t="s">
        <v>78</v>
      </c>
      <c r="E6" s="6" t="s">
        <v>79</v>
      </c>
      <c r="F6" s="18"/>
      <c r="G6" s="6" t="s">
        <v>78</v>
      </c>
      <c r="H6" s="6" t="s">
        <v>79</v>
      </c>
      <c r="I6" s="18"/>
      <c r="J6" s="6" t="s">
        <v>78</v>
      </c>
      <c r="K6" s="6" t="s">
        <v>79</v>
      </c>
    </row>
    <row r="7" spans="1:11" ht="16.5" customHeight="1">
      <c r="A7" s="7">
        <v>1</v>
      </c>
      <c r="B7" s="7">
        <v>2</v>
      </c>
      <c r="C7" s="7">
        <v>3</v>
      </c>
      <c r="D7" s="7">
        <v>4</v>
      </c>
      <c r="E7" s="7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19.5" customHeight="1">
      <c r="A8" s="8"/>
      <c r="B8" s="8" t="s">
        <v>3</v>
      </c>
      <c r="C8" s="9">
        <v>613933.69999999995</v>
      </c>
      <c r="D8" s="9">
        <v>505992.4</v>
      </c>
      <c r="E8" s="9">
        <v>107941.3</v>
      </c>
      <c r="F8" s="3">
        <f>G8+H8</f>
        <v>613933.69999999995</v>
      </c>
      <c r="G8" s="9">
        <v>505992.4</v>
      </c>
      <c r="H8" s="9">
        <v>107941.3</v>
      </c>
      <c r="I8" s="3">
        <f>J8+K8</f>
        <v>610389.69999999995</v>
      </c>
      <c r="J8" s="9">
        <f>SUM(J10:J44)</f>
        <v>503254</v>
      </c>
      <c r="K8" s="9">
        <v>107135.7</v>
      </c>
    </row>
    <row r="9" spans="1:11" ht="15.75">
      <c r="A9" s="8"/>
      <c r="B9" s="8" t="s">
        <v>2</v>
      </c>
      <c r="C9" s="10"/>
      <c r="D9" s="10"/>
      <c r="E9" s="10"/>
      <c r="F9" s="3"/>
      <c r="G9" s="10"/>
      <c r="H9" s="10"/>
      <c r="I9" s="3"/>
      <c r="J9" s="12"/>
      <c r="K9" s="10"/>
    </row>
    <row r="10" spans="1:11" ht="33" customHeight="1">
      <c r="A10" s="2" t="s">
        <v>6</v>
      </c>
      <c r="B10" s="8" t="s">
        <v>19</v>
      </c>
      <c r="C10" s="9">
        <v>12796.1</v>
      </c>
      <c r="D10" s="9">
        <v>10375.1</v>
      </c>
      <c r="E10" s="9">
        <v>2421</v>
      </c>
      <c r="F10" s="3">
        <f t="shared" ref="F9:F44" si="0">G10+H10</f>
        <v>12796.1</v>
      </c>
      <c r="G10" s="9">
        <v>10375.1</v>
      </c>
      <c r="H10" s="9">
        <v>2421</v>
      </c>
      <c r="I10" s="3">
        <f t="shared" ref="I9:I44" si="1">J10+K10</f>
        <v>12777.1</v>
      </c>
      <c r="J10" s="13">
        <v>10356.1</v>
      </c>
      <c r="K10" s="14">
        <v>2421</v>
      </c>
    </row>
    <row r="11" spans="1:11" ht="31.5">
      <c r="A11" s="2" t="s">
        <v>7</v>
      </c>
      <c r="B11" s="8" t="s">
        <v>15</v>
      </c>
      <c r="C11" s="9">
        <v>7515.9</v>
      </c>
      <c r="D11" s="9">
        <v>6386.1</v>
      </c>
      <c r="E11" s="9">
        <v>1129.8</v>
      </c>
      <c r="F11" s="3">
        <f t="shared" si="0"/>
        <v>7515.9</v>
      </c>
      <c r="G11" s="9">
        <v>6386.1</v>
      </c>
      <c r="H11" s="9">
        <v>1129.8</v>
      </c>
      <c r="I11" s="3">
        <f t="shared" si="1"/>
        <v>7467.3</v>
      </c>
      <c r="J11" s="13">
        <v>6337.5</v>
      </c>
      <c r="K11" s="14">
        <v>1129.8</v>
      </c>
    </row>
    <row r="12" spans="1:11" ht="33" customHeight="1">
      <c r="A12" s="2" t="s">
        <v>9</v>
      </c>
      <c r="B12" s="8" t="s">
        <v>20</v>
      </c>
      <c r="C12" s="9">
        <v>4963.7</v>
      </c>
      <c r="D12" s="9">
        <v>4146.5</v>
      </c>
      <c r="E12" s="9">
        <v>817.2</v>
      </c>
      <c r="F12" s="3">
        <f t="shared" si="0"/>
        <v>4963.7</v>
      </c>
      <c r="G12" s="9">
        <v>4146.5</v>
      </c>
      <c r="H12" s="9">
        <v>817.2</v>
      </c>
      <c r="I12" s="3">
        <f t="shared" si="1"/>
        <v>4911.3</v>
      </c>
      <c r="J12" s="13">
        <v>4094.1</v>
      </c>
      <c r="K12" s="14">
        <v>817.2</v>
      </c>
    </row>
    <row r="13" spans="1:11" ht="31.5">
      <c r="A13" s="2" t="s">
        <v>10</v>
      </c>
      <c r="B13" s="8" t="s">
        <v>14</v>
      </c>
      <c r="C13" s="9">
        <v>7744</v>
      </c>
      <c r="D13" s="9">
        <v>5645.8</v>
      </c>
      <c r="E13" s="9">
        <v>2098.1999999999998</v>
      </c>
      <c r="F13" s="3">
        <f t="shared" si="0"/>
        <v>7744</v>
      </c>
      <c r="G13" s="9">
        <v>5645.8</v>
      </c>
      <c r="H13" s="9">
        <v>2098.1999999999998</v>
      </c>
      <c r="I13" s="3">
        <f t="shared" si="1"/>
        <v>7686</v>
      </c>
      <c r="J13" s="13">
        <v>5587.8</v>
      </c>
      <c r="K13" s="14">
        <v>2098.1999999999998</v>
      </c>
    </row>
    <row r="14" spans="1:11" ht="31.5">
      <c r="A14" s="2" t="s">
        <v>11</v>
      </c>
      <c r="B14" s="8" t="s">
        <v>17</v>
      </c>
      <c r="C14" s="9">
        <v>24192.400000000001</v>
      </c>
      <c r="D14" s="9">
        <v>18543.400000000001</v>
      </c>
      <c r="E14" s="9">
        <v>5649</v>
      </c>
      <c r="F14" s="3">
        <f t="shared" si="0"/>
        <v>24192.400000000001</v>
      </c>
      <c r="G14" s="9">
        <v>18543.400000000001</v>
      </c>
      <c r="H14" s="9">
        <v>5649</v>
      </c>
      <c r="I14" s="3">
        <f t="shared" si="1"/>
        <v>24123.599999999999</v>
      </c>
      <c r="J14" s="13">
        <v>18474.599999999999</v>
      </c>
      <c r="K14" s="14">
        <v>5649</v>
      </c>
    </row>
    <row r="15" spans="1:11" ht="31.5">
      <c r="A15" s="2" t="s">
        <v>13</v>
      </c>
      <c r="B15" s="8" t="s">
        <v>21</v>
      </c>
      <c r="C15" s="9">
        <v>6982.3</v>
      </c>
      <c r="D15" s="9">
        <v>5915</v>
      </c>
      <c r="E15" s="9">
        <v>1067.3</v>
      </c>
      <c r="F15" s="3">
        <f t="shared" si="0"/>
        <v>6982.3</v>
      </c>
      <c r="G15" s="9">
        <v>5915</v>
      </c>
      <c r="H15" s="9">
        <v>1067.3</v>
      </c>
      <c r="I15" s="3">
        <f t="shared" si="1"/>
        <v>6799.6</v>
      </c>
      <c r="J15" s="13">
        <v>5732.3</v>
      </c>
      <c r="K15" s="14">
        <v>1067.3</v>
      </c>
    </row>
    <row r="16" spans="1:11" ht="31.5">
      <c r="A16" s="2" t="s">
        <v>22</v>
      </c>
      <c r="B16" s="8" t="s">
        <v>23</v>
      </c>
      <c r="C16" s="9">
        <v>15904.5</v>
      </c>
      <c r="D16" s="9">
        <v>13806.3</v>
      </c>
      <c r="E16" s="9">
        <v>2098.1999999999998</v>
      </c>
      <c r="F16" s="3">
        <f t="shared" si="0"/>
        <v>15904.5</v>
      </c>
      <c r="G16" s="9">
        <v>13806.3</v>
      </c>
      <c r="H16" s="9">
        <v>2098.1999999999998</v>
      </c>
      <c r="I16" s="3">
        <f t="shared" si="1"/>
        <v>15710.5</v>
      </c>
      <c r="J16" s="13">
        <v>13612.3</v>
      </c>
      <c r="K16" s="14">
        <v>2098.1999999999998</v>
      </c>
    </row>
    <row r="17" spans="1:11" ht="31.5">
      <c r="A17" s="2" t="s">
        <v>24</v>
      </c>
      <c r="B17" s="8" t="s">
        <v>25</v>
      </c>
      <c r="C17" s="9">
        <v>16305.4</v>
      </c>
      <c r="D17" s="9">
        <v>13723</v>
      </c>
      <c r="E17" s="9">
        <v>2582.4</v>
      </c>
      <c r="F17" s="3">
        <f t="shared" si="0"/>
        <v>16305.4</v>
      </c>
      <c r="G17" s="9">
        <v>13723</v>
      </c>
      <c r="H17" s="9">
        <v>2582.4</v>
      </c>
      <c r="I17" s="3">
        <f t="shared" si="1"/>
        <v>15938.8</v>
      </c>
      <c r="J17" s="13">
        <v>13683.2</v>
      </c>
      <c r="K17" s="14">
        <v>2255.6</v>
      </c>
    </row>
    <row r="18" spans="1:11" ht="31.5">
      <c r="A18" s="2" t="s">
        <v>26</v>
      </c>
      <c r="B18" s="8" t="s">
        <v>27</v>
      </c>
      <c r="C18" s="9">
        <v>5011.1000000000004</v>
      </c>
      <c r="D18" s="9">
        <v>4042.7</v>
      </c>
      <c r="E18" s="9">
        <v>968.4</v>
      </c>
      <c r="F18" s="3">
        <f t="shared" si="0"/>
        <v>5011.1000000000004</v>
      </c>
      <c r="G18" s="9">
        <v>4042.7</v>
      </c>
      <c r="H18" s="9">
        <v>968.4</v>
      </c>
      <c r="I18" s="3">
        <f t="shared" si="1"/>
        <v>4959.8</v>
      </c>
      <c r="J18" s="13">
        <v>3991.4</v>
      </c>
      <c r="K18" s="14">
        <v>968.4</v>
      </c>
    </row>
    <row r="19" spans="1:11" ht="31.5">
      <c r="A19" s="2" t="s">
        <v>28</v>
      </c>
      <c r="B19" s="8" t="s">
        <v>29</v>
      </c>
      <c r="C19" s="9">
        <v>17127.5</v>
      </c>
      <c r="D19" s="9">
        <v>12931.1</v>
      </c>
      <c r="E19" s="9">
        <v>4196.3999999999996</v>
      </c>
      <c r="F19" s="3">
        <f t="shared" si="0"/>
        <v>17127.5</v>
      </c>
      <c r="G19" s="9">
        <v>12931.1</v>
      </c>
      <c r="H19" s="9">
        <v>4196.3999999999996</v>
      </c>
      <c r="I19" s="3">
        <f t="shared" si="1"/>
        <v>17101.3</v>
      </c>
      <c r="J19" s="13">
        <v>12904.9</v>
      </c>
      <c r="K19" s="14">
        <v>4196.3999999999996</v>
      </c>
    </row>
    <row r="20" spans="1:11" ht="47.25">
      <c r="A20" s="2" t="s">
        <v>30</v>
      </c>
      <c r="B20" s="8" t="s">
        <v>31</v>
      </c>
      <c r="C20" s="9">
        <v>55206.8</v>
      </c>
      <c r="D20" s="9">
        <v>48902</v>
      </c>
      <c r="E20" s="9">
        <v>6304.8</v>
      </c>
      <c r="F20" s="3">
        <f t="shared" si="0"/>
        <v>55206.8</v>
      </c>
      <c r="G20" s="9">
        <v>48902</v>
      </c>
      <c r="H20" s="9">
        <v>6304.8</v>
      </c>
      <c r="I20" s="3">
        <f t="shared" si="1"/>
        <v>54630.8</v>
      </c>
      <c r="J20" s="13">
        <v>48326</v>
      </c>
      <c r="K20" s="14">
        <v>6304.8</v>
      </c>
    </row>
    <row r="21" spans="1:11" ht="31.5">
      <c r="A21" s="2" t="s">
        <v>32</v>
      </c>
      <c r="B21" s="8" t="s">
        <v>33</v>
      </c>
      <c r="C21" s="9">
        <v>12907.9</v>
      </c>
      <c r="D21" s="9">
        <v>10820</v>
      </c>
      <c r="E21" s="9">
        <v>2087.9</v>
      </c>
      <c r="F21" s="3">
        <f t="shared" si="0"/>
        <v>12907.9</v>
      </c>
      <c r="G21" s="9">
        <v>10820</v>
      </c>
      <c r="H21" s="9">
        <v>2087.9</v>
      </c>
      <c r="I21" s="3">
        <f t="shared" si="1"/>
        <v>12891.4</v>
      </c>
      <c r="J21" s="13">
        <v>10803.5</v>
      </c>
      <c r="K21" s="14">
        <v>2087.9</v>
      </c>
    </row>
    <row r="22" spans="1:11" ht="31.5">
      <c r="A22" s="2" t="s">
        <v>34</v>
      </c>
      <c r="B22" s="8" t="s">
        <v>35</v>
      </c>
      <c r="C22" s="9">
        <v>12004.7</v>
      </c>
      <c r="D22" s="9">
        <v>10552.1</v>
      </c>
      <c r="E22" s="9">
        <v>1452.6</v>
      </c>
      <c r="F22" s="3">
        <f t="shared" si="0"/>
        <v>12004.7</v>
      </c>
      <c r="G22" s="9">
        <v>10552.1</v>
      </c>
      <c r="H22" s="9">
        <v>1452.6</v>
      </c>
      <c r="I22" s="3">
        <f t="shared" si="1"/>
        <v>11939.6</v>
      </c>
      <c r="J22" s="13">
        <v>10487</v>
      </c>
      <c r="K22" s="14">
        <v>1452.6</v>
      </c>
    </row>
    <row r="23" spans="1:11" ht="31.5">
      <c r="A23" s="2" t="s">
        <v>36</v>
      </c>
      <c r="B23" s="8" t="s">
        <v>18</v>
      </c>
      <c r="C23" s="9">
        <v>18557.2</v>
      </c>
      <c r="D23" s="9">
        <v>14834.8</v>
      </c>
      <c r="E23" s="9">
        <v>3722.4</v>
      </c>
      <c r="F23" s="3">
        <f t="shared" si="0"/>
        <v>18557.2</v>
      </c>
      <c r="G23" s="9">
        <v>14834.8</v>
      </c>
      <c r="H23" s="9">
        <v>3722.4</v>
      </c>
      <c r="I23" s="3">
        <f t="shared" si="1"/>
        <v>18482.2</v>
      </c>
      <c r="J23" s="13">
        <v>14759.8</v>
      </c>
      <c r="K23" s="14">
        <v>3722.4</v>
      </c>
    </row>
    <row r="24" spans="1:11" ht="31.5">
      <c r="A24" s="2" t="s">
        <v>37</v>
      </c>
      <c r="B24" s="8" t="s">
        <v>38</v>
      </c>
      <c r="C24" s="9">
        <v>10966</v>
      </c>
      <c r="D24" s="9">
        <v>7900.8</v>
      </c>
      <c r="E24" s="9">
        <v>3065.2</v>
      </c>
      <c r="F24" s="3">
        <f t="shared" si="0"/>
        <v>10966</v>
      </c>
      <c r="G24" s="9">
        <v>7900.8</v>
      </c>
      <c r="H24" s="9">
        <v>3065.2</v>
      </c>
      <c r="I24" s="3">
        <f t="shared" si="1"/>
        <v>10807</v>
      </c>
      <c r="J24" s="13">
        <v>7741.8</v>
      </c>
      <c r="K24" s="14">
        <v>3065.2</v>
      </c>
    </row>
    <row r="25" spans="1:11" ht="31.5">
      <c r="A25" s="2" t="s">
        <v>39</v>
      </c>
      <c r="B25" s="8" t="s">
        <v>40</v>
      </c>
      <c r="C25" s="9">
        <v>16277.5</v>
      </c>
      <c r="D25" s="9">
        <v>13231.4</v>
      </c>
      <c r="E25" s="9">
        <v>3046.1</v>
      </c>
      <c r="F25" s="3">
        <f t="shared" si="0"/>
        <v>16277.5</v>
      </c>
      <c r="G25" s="9">
        <v>13231.4</v>
      </c>
      <c r="H25" s="9">
        <v>3046.1</v>
      </c>
      <c r="I25" s="3">
        <f t="shared" si="1"/>
        <v>16092.6</v>
      </c>
      <c r="J25" s="13">
        <v>13046.5</v>
      </c>
      <c r="K25" s="14">
        <v>3046.1</v>
      </c>
    </row>
    <row r="26" spans="1:11" ht="31.5">
      <c r="A26" s="2" t="s">
        <v>41</v>
      </c>
      <c r="B26" s="8" t="s">
        <v>12</v>
      </c>
      <c r="C26" s="9">
        <v>7280.9</v>
      </c>
      <c r="D26" s="9">
        <v>6151.1</v>
      </c>
      <c r="E26" s="9">
        <v>1129.8</v>
      </c>
      <c r="F26" s="3">
        <f t="shared" si="0"/>
        <v>7280.9</v>
      </c>
      <c r="G26" s="9">
        <v>6151.1</v>
      </c>
      <c r="H26" s="9">
        <v>1129.8</v>
      </c>
      <c r="I26" s="3">
        <f t="shared" si="1"/>
        <v>7272.1</v>
      </c>
      <c r="J26" s="13">
        <v>6142.3</v>
      </c>
      <c r="K26" s="14">
        <v>1129.8</v>
      </c>
    </row>
    <row r="27" spans="1:11" ht="31.5">
      <c r="A27" s="2" t="s">
        <v>42</v>
      </c>
      <c r="B27" s="8" t="s">
        <v>43</v>
      </c>
      <c r="C27" s="9">
        <v>25481.5</v>
      </c>
      <c r="D27" s="9">
        <v>22040.9</v>
      </c>
      <c r="E27" s="9">
        <v>3440.6</v>
      </c>
      <c r="F27" s="3">
        <f t="shared" si="0"/>
        <v>25481.5</v>
      </c>
      <c r="G27" s="9">
        <v>22040.9</v>
      </c>
      <c r="H27" s="9">
        <v>3440.6</v>
      </c>
      <c r="I27" s="3">
        <f t="shared" si="1"/>
        <v>25454.2</v>
      </c>
      <c r="J27" s="13">
        <v>22013.599999999999</v>
      </c>
      <c r="K27" s="14">
        <v>3440.6</v>
      </c>
    </row>
    <row r="28" spans="1:11" ht="31.5">
      <c r="A28" s="2" t="s">
        <v>44</v>
      </c>
      <c r="B28" s="8" t="s">
        <v>45</v>
      </c>
      <c r="C28" s="9">
        <v>8550.2000000000007</v>
      </c>
      <c r="D28" s="9">
        <v>7259</v>
      </c>
      <c r="E28" s="9">
        <v>1291.2</v>
      </c>
      <c r="F28" s="3">
        <f t="shared" si="0"/>
        <v>8550.2000000000007</v>
      </c>
      <c r="G28" s="9">
        <v>7259</v>
      </c>
      <c r="H28" s="9">
        <v>1291.2</v>
      </c>
      <c r="I28" s="3">
        <f t="shared" si="1"/>
        <v>8493.2999999999993</v>
      </c>
      <c r="J28" s="13">
        <v>7202.1</v>
      </c>
      <c r="K28" s="14">
        <v>1291.2</v>
      </c>
    </row>
    <row r="29" spans="1:11" ht="31.5">
      <c r="A29" s="2" t="s">
        <v>46</v>
      </c>
      <c r="B29" s="8" t="s">
        <v>47</v>
      </c>
      <c r="C29" s="9">
        <v>14297.2</v>
      </c>
      <c r="D29" s="9">
        <v>12199</v>
      </c>
      <c r="E29" s="9">
        <v>2098.1999999999998</v>
      </c>
      <c r="F29" s="3">
        <f t="shared" si="0"/>
        <v>14297.2</v>
      </c>
      <c r="G29" s="9">
        <v>12199</v>
      </c>
      <c r="H29" s="9">
        <v>2098.1999999999998</v>
      </c>
      <c r="I29" s="3">
        <f t="shared" si="1"/>
        <v>14295.7</v>
      </c>
      <c r="J29" s="13">
        <v>12197.5</v>
      </c>
      <c r="K29" s="14">
        <v>2098.1999999999998</v>
      </c>
    </row>
    <row r="30" spans="1:11" ht="31.5">
      <c r="A30" s="2" t="s">
        <v>48</v>
      </c>
      <c r="B30" s="8" t="s">
        <v>49</v>
      </c>
      <c r="C30" s="9">
        <v>13827.7</v>
      </c>
      <c r="D30" s="9">
        <v>11083.9</v>
      </c>
      <c r="E30" s="9">
        <v>2743.8</v>
      </c>
      <c r="F30" s="3">
        <f t="shared" si="0"/>
        <v>13827.7</v>
      </c>
      <c r="G30" s="9">
        <v>11083.9</v>
      </c>
      <c r="H30" s="9">
        <v>2743.8</v>
      </c>
      <c r="I30" s="3">
        <f t="shared" si="1"/>
        <v>13740.1</v>
      </c>
      <c r="J30" s="13">
        <v>10996.3</v>
      </c>
      <c r="K30" s="14">
        <v>2743.8</v>
      </c>
    </row>
    <row r="31" spans="1:11" ht="31.5">
      <c r="A31" s="2" t="s">
        <v>50</v>
      </c>
      <c r="B31" s="8" t="s">
        <v>51</v>
      </c>
      <c r="C31" s="9">
        <v>468.9</v>
      </c>
      <c r="D31" s="9">
        <v>280.8</v>
      </c>
      <c r="E31" s="9">
        <v>188.1</v>
      </c>
      <c r="F31" s="3">
        <f t="shared" si="0"/>
        <v>468.9</v>
      </c>
      <c r="G31" s="9">
        <v>280.8</v>
      </c>
      <c r="H31" s="9">
        <v>188.1</v>
      </c>
      <c r="I31" s="3">
        <f t="shared" si="1"/>
        <v>466.7</v>
      </c>
      <c r="J31" s="13">
        <v>278.60000000000002</v>
      </c>
      <c r="K31" s="14">
        <v>188.1</v>
      </c>
    </row>
    <row r="32" spans="1:11" ht="31.5">
      <c r="A32" s="2" t="s">
        <v>52</v>
      </c>
      <c r="B32" s="8" t="s">
        <v>53</v>
      </c>
      <c r="C32" s="9">
        <v>6384.6</v>
      </c>
      <c r="D32" s="9">
        <v>4880</v>
      </c>
      <c r="E32" s="9">
        <v>1504.6</v>
      </c>
      <c r="F32" s="3">
        <f t="shared" si="0"/>
        <v>6384.6</v>
      </c>
      <c r="G32" s="9">
        <v>4880</v>
      </c>
      <c r="H32" s="9">
        <v>1504.6</v>
      </c>
      <c r="I32" s="3">
        <f t="shared" si="1"/>
        <v>6335.6</v>
      </c>
      <c r="J32" s="13">
        <v>4831</v>
      </c>
      <c r="K32" s="14">
        <v>1504.6</v>
      </c>
    </row>
    <row r="33" spans="1:11" ht="31.5">
      <c r="A33" s="2" t="s">
        <v>54</v>
      </c>
      <c r="B33" s="8" t="s">
        <v>55</v>
      </c>
      <c r="C33" s="9">
        <v>15485.3</v>
      </c>
      <c r="D33" s="9">
        <v>13236</v>
      </c>
      <c r="E33" s="9">
        <v>2249.3000000000002</v>
      </c>
      <c r="F33" s="3">
        <f t="shared" si="0"/>
        <v>15485.3</v>
      </c>
      <c r="G33" s="9">
        <v>13236</v>
      </c>
      <c r="H33" s="9">
        <v>2249.3000000000002</v>
      </c>
      <c r="I33" s="3">
        <f t="shared" si="1"/>
        <v>15387.7</v>
      </c>
      <c r="J33" s="13">
        <v>13138.4</v>
      </c>
      <c r="K33" s="14">
        <v>2249.3000000000002</v>
      </c>
    </row>
    <row r="34" spans="1:11" ht="31.5">
      <c r="A34" s="2" t="s">
        <v>56</v>
      </c>
      <c r="B34" s="8" t="s">
        <v>57</v>
      </c>
      <c r="C34" s="9">
        <v>19051.8</v>
      </c>
      <c r="D34" s="9">
        <v>15823.8</v>
      </c>
      <c r="E34" s="9">
        <v>3228</v>
      </c>
      <c r="F34" s="3">
        <f t="shared" si="0"/>
        <v>19051.8</v>
      </c>
      <c r="G34" s="9">
        <v>15823.8</v>
      </c>
      <c r="H34" s="9">
        <v>3228</v>
      </c>
      <c r="I34" s="3">
        <f t="shared" si="1"/>
        <v>18961.2</v>
      </c>
      <c r="J34" s="13">
        <v>15733.2</v>
      </c>
      <c r="K34" s="14">
        <v>3228</v>
      </c>
    </row>
    <row r="35" spans="1:11" ht="31.5">
      <c r="A35" s="2" t="s">
        <v>58</v>
      </c>
      <c r="B35" s="8" t="s">
        <v>59</v>
      </c>
      <c r="C35" s="9">
        <v>19129</v>
      </c>
      <c r="D35" s="9">
        <v>15341.7</v>
      </c>
      <c r="E35" s="9">
        <v>3787.3</v>
      </c>
      <c r="F35" s="3">
        <f t="shared" si="0"/>
        <v>19129</v>
      </c>
      <c r="G35" s="9">
        <v>15341.7</v>
      </c>
      <c r="H35" s="9">
        <v>3787.3</v>
      </c>
      <c r="I35" s="3">
        <f t="shared" si="1"/>
        <v>19039.099999999999</v>
      </c>
      <c r="J35" s="13">
        <v>15251.8</v>
      </c>
      <c r="K35" s="14">
        <v>3787.3</v>
      </c>
    </row>
    <row r="36" spans="1:11" ht="31.5">
      <c r="A36" s="2" t="s">
        <v>60</v>
      </c>
      <c r="B36" s="8" t="s">
        <v>61</v>
      </c>
      <c r="C36" s="9">
        <v>50672.2</v>
      </c>
      <c r="D36" s="9">
        <v>42138.5</v>
      </c>
      <c r="E36" s="9">
        <v>8533.7000000000007</v>
      </c>
      <c r="F36" s="3">
        <f t="shared" si="0"/>
        <v>50672.2</v>
      </c>
      <c r="G36" s="9">
        <v>42138.5</v>
      </c>
      <c r="H36" s="9">
        <v>8533.7000000000007</v>
      </c>
      <c r="I36" s="3">
        <f t="shared" si="1"/>
        <v>50649.2</v>
      </c>
      <c r="J36" s="13">
        <v>42115.5</v>
      </c>
      <c r="K36" s="14">
        <v>8533.7000000000007</v>
      </c>
    </row>
    <row r="37" spans="1:11" ht="31.5">
      <c r="A37" s="2" t="s">
        <v>62</v>
      </c>
      <c r="B37" s="8" t="s">
        <v>63</v>
      </c>
      <c r="C37" s="9">
        <v>5791.1</v>
      </c>
      <c r="D37" s="9">
        <v>4822.7</v>
      </c>
      <c r="E37" s="9">
        <v>968.4</v>
      </c>
      <c r="F37" s="3">
        <f t="shared" si="0"/>
        <v>5791.1</v>
      </c>
      <c r="G37" s="9">
        <v>4822.7</v>
      </c>
      <c r="H37" s="9">
        <v>968.4</v>
      </c>
      <c r="I37" s="3">
        <f t="shared" si="1"/>
        <v>5720.8</v>
      </c>
      <c r="J37" s="13">
        <v>4752.3999999999996</v>
      </c>
      <c r="K37" s="14">
        <v>968.4</v>
      </c>
    </row>
    <row r="38" spans="1:11" ht="31.5">
      <c r="A38" s="2" t="s">
        <v>64</v>
      </c>
      <c r="B38" s="8" t="s">
        <v>65</v>
      </c>
      <c r="C38" s="9">
        <v>24347.8</v>
      </c>
      <c r="D38" s="9">
        <v>19990</v>
      </c>
      <c r="E38" s="9">
        <v>4357.8</v>
      </c>
      <c r="F38" s="3">
        <f t="shared" si="0"/>
        <v>24347.8</v>
      </c>
      <c r="G38" s="9">
        <v>19990</v>
      </c>
      <c r="H38" s="9">
        <v>4357.8</v>
      </c>
      <c r="I38" s="3">
        <f t="shared" si="1"/>
        <v>24345.599999999999</v>
      </c>
      <c r="J38" s="13">
        <v>19987.8</v>
      </c>
      <c r="K38" s="14">
        <v>4357.8</v>
      </c>
    </row>
    <row r="39" spans="1:11" ht="19.5" customHeight="1">
      <c r="A39" s="2" t="s">
        <v>66</v>
      </c>
      <c r="B39" s="8" t="s">
        <v>67</v>
      </c>
      <c r="C39" s="9">
        <v>8050</v>
      </c>
      <c r="D39" s="9">
        <v>6814.9</v>
      </c>
      <c r="E39" s="9">
        <v>1235.0999999999999</v>
      </c>
      <c r="F39" s="3">
        <f t="shared" si="0"/>
        <v>8050</v>
      </c>
      <c r="G39" s="9">
        <v>6814.9</v>
      </c>
      <c r="H39" s="9">
        <v>1235.0999999999999</v>
      </c>
      <c r="I39" s="3">
        <f t="shared" si="1"/>
        <v>8049.9</v>
      </c>
      <c r="J39" s="13">
        <v>6814.8</v>
      </c>
      <c r="K39" s="14">
        <v>1235.0999999999999</v>
      </c>
    </row>
    <row r="40" spans="1:11" ht="31.5">
      <c r="A40" s="2" t="s">
        <v>68</v>
      </c>
      <c r="B40" s="8" t="s">
        <v>69</v>
      </c>
      <c r="C40" s="9">
        <v>12354.8</v>
      </c>
      <c r="D40" s="9">
        <v>10105.5</v>
      </c>
      <c r="E40" s="9">
        <v>2249.3000000000002</v>
      </c>
      <c r="F40" s="3">
        <f t="shared" si="0"/>
        <v>12354.8</v>
      </c>
      <c r="G40" s="9">
        <v>10105.5</v>
      </c>
      <c r="H40" s="9">
        <v>2249.3000000000002</v>
      </c>
      <c r="I40" s="3">
        <f t="shared" si="1"/>
        <v>12262.8</v>
      </c>
      <c r="J40" s="13">
        <v>10013.5</v>
      </c>
      <c r="K40" s="14">
        <v>2249.3000000000002</v>
      </c>
    </row>
    <row r="41" spans="1:11" ht="31.5">
      <c r="A41" s="2" t="s">
        <v>70</v>
      </c>
      <c r="B41" s="8" t="s">
        <v>71</v>
      </c>
      <c r="C41" s="9">
        <v>9458.4</v>
      </c>
      <c r="D41" s="9">
        <v>7350</v>
      </c>
      <c r="E41" s="9">
        <v>2108.4</v>
      </c>
      <c r="F41" s="3">
        <f t="shared" si="0"/>
        <v>9458.4</v>
      </c>
      <c r="G41" s="9">
        <v>7350</v>
      </c>
      <c r="H41" s="9">
        <v>2108.4</v>
      </c>
      <c r="I41" s="3">
        <f t="shared" si="1"/>
        <v>9425.1</v>
      </c>
      <c r="J41" s="13">
        <v>7316.7</v>
      </c>
      <c r="K41" s="14">
        <v>2108.4</v>
      </c>
    </row>
    <row r="42" spans="1:11" ht="31.5">
      <c r="A42" s="2" t="s">
        <v>72</v>
      </c>
      <c r="B42" s="8" t="s">
        <v>73</v>
      </c>
      <c r="C42" s="9">
        <v>9252.9</v>
      </c>
      <c r="D42" s="9">
        <v>7800.3</v>
      </c>
      <c r="E42" s="9">
        <v>1452.6</v>
      </c>
      <c r="F42" s="3">
        <f t="shared" si="0"/>
        <v>9252.9</v>
      </c>
      <c r="G42" s="9">
        <v>7800.3</v>
      </c>
      <c r="H42" s="9">
        <v>1452.6</v>
      </c>
      <c r="I42" s="3">
        <f t="shared" si="1"/>
        <v>9213.4</v>
      </c>
      <c r="J42" s="13">
        <v>7760.8</v>
      </c>
      <c r="K42" s="14">
        <v>1452.6</v>
      </c>
    </row>
    <row r="43" spans="1:11" ht="15.75">
      <c r="A43" s="2" t="s">
        <v>74</v>
      </c>
      <c r="B43" s="8" t="s">
        <v>16</v>
      </c>
      <c r="C43" s="9">
        <v>115632.4</v>
      </c>
      <c r="D43" s="9">
        <v>93771.199999999997</v>
      </c>
      <c r="E43" s="9">
        <v>21861.200000000001</v>
      </c>
      <c r="F43" s="3">
        <f t="shared" si="0"/>
        <v>115632.4</v>
      </c>
      <c r="G43" s="9">
        <v>93771.199999999997</v>
      </c>
      <c r="H43" s="9">
        <v>21861.200000000001</v>
      </c>
      <c r="I43" s="3">
        <f t="shared" si="1"/>
        <v>115150.9</v>
      </c>
      <c r="J43" s="13">
        <v>93768.4</v>
      </c>
      <c r="K43" s="14">
        <v>21382.5</v>
      </c>
    </row>
    <row r="44" spans="1:11" ht="51" customHeight="1">
      <c r="A44" s="2" t="s">
        <v>75</v>
      </c>
      <c r="B44" s="8" t="s">
        <v>76</v>
      </c>
      <c r="C44" s="9">
        <v>3954</v>
      </c>
      <c r="D44" s="9">
        <v>3147</v>
      </c>
      <c r="E44" s="9">
        <v>807</v>
      </c>
      <c r="F44" s="3">
        <f t="shared" si="0"/>
        <v>3954</v>
      </c>
      <c r="G44" s="9">
        <v>3147</v>
      </c>
      <c r="H44" s="9">
        <v>807</v>
      </c>
      <c r="I44" s="3">
        <f t="shared" si="1"/>
        <v>3807.4</v>
      </c>
      <c r="J44" s="13">
        <v>3000.5</v>
      </c>
      <c r="K44" s="14">
        <v>806.9</v>
      </c>
    </row>
  </sheetData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1" type="noConversion"/>
  <pageMargins left="0.39370078740157483" right="0.19685039370078741" top="0.78740157480314965" bottom="0.78740157480314965" header="0.51181102362204722" footer="0.31496062992125984"/>
  <pageSetup paperSize="9" scale="82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2022-03-29T00:22:17Z</cp:lastPrinted>
  <dcterms:created xsi:type="dcterms:W3CDTF">2009-02-10T05:39:52Z</dcterms:created>
  <dcterms:modified xsi:type="dcterms:W3CDTF">2022-03-29T00:22:32Z</dcterms:modified>
</cp:coreProperties>
</file>